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Oli Horyn\"/>
    </mc:Choice>
  </mc:AlternateContent>
  <xr:revisionPtr revIDLastSave="0" documentId="13_ncr:1_{1B2E9F1B-9481-4DD0-AC64-CE4AB33026BB}" xr6:coauthVersionLast="46" xr6:coauthVersionMax="47" xr10:uidLastSave="{00000000-0000-0000-0000-000000000000}"/>
  <bookViews>
    <workbookView xWindow="-108" yWindow="-108" windowWidth="23256" windowHeight="12576" activeTab="1" xr2:uid="{1FC5F5B8-6E7C-1D4D-AD42-05961E091B01}"/>
  </bookViews>
  <sheets>
    <sheet name="Day 1" sheetId="3" r:id="rId1"/>
    <sheet name="Day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3" l="1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E9" i="3"/>
  <c r="D9" i="3"/>
  <c r="E8" i="3"/>
  <c r="D8" i="3"/>
  <c r="E7" i="3"/>
  <c r="D7" i="3"/>
  <c r="E6" i="3"/>
  <c r="D6" i="3"/>
  <c r="E5" i="3"/>
  <c r="D5" i="3"/>
  <c r="E4" i="3"/>
  <c r="D4" i="3"/>
  <c r="E3" i="3"/>
  <c r="D3" i="3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D19" i="1"/>
  <c r="E9" i="1"/>
  <c r="D9" i="1"/>
  <c r="E8" i="1" l="1"/>
  <c r="D8" i="1"/>
  <c r="E7" i="1"/>
  <c r="D7" i="1"/>
  <c r="E6" i="1"/>
  <c r="D6" i="1"/>
  <c r="E5" i="1"/>
  <c r="D5" i="1"/>
  <c r="E4" i="1"/>
  <c r="D4" i="1"/>
  <c r="E3" i="1"/>
  <c r="D3" i="1"/>
</calcChain>
</file>

<file path=xl/sharedStrings.xml><?xml version="1.0" encoding="utf-8"?>
<sst xmlns="http://schemas.openxmlformats.org/spreadsheetml/2006/main" count="37" uniqueCount="12">
  <si>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</si>
  <si>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</si>
  <si>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</si>
  <si>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</si>
  <si>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</si>
  <si>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</si>
  <si>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</si>
  <si>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 xml:space="preserve">Kasugamycin with Tn7::rpsU1 </t>
  </si>
  <si>
    <t>Kasugamycin with Tn7::rpsU3</t>
  </si>
  <si>
    <t>MIC is estimated to be at 1875 µg/mL</t>
  </si>
  <si>
    <t>MIC is estimated to be at &gt;2500 µg/mL</t>
  </si>
  <si>
    <t>Note* 0ug/mL is diluted 250ul culture to 250ul MHB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</si>
</sst>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Kasugamycin of Tn7::rpsU1</a:t>
            </a:r>
            <a:r>
              <a:rPr lang="en-US" baseline="0"/>
              <a:t> and Tn7::rpsU3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Tn7::rpsU1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1'!$E$3:$E$9</c:f>
                <c:numCache>
                  <c:formatCode>General</c:formatCode>
                  <c:ptCount val="7"/>
                  <c:pt idx="0">
                    <c:v>4.9497474683058333E-3</c:v>
                  </c:pt>
                  <c:pt idx="1">
                    <c:v>5.656854249492381E-3</c:v>
                  </c:pt>
                  <c:pt idx="2">
                    <c:v>2.121320343559642E-3</c:v>
                  </c:pt>
                  <c:pt idx="3">
                    <c:v>0</c:v>
                  </c:pt>
                  <c:pt idx="4">
                    <c:v>1.3435028842544414E-2</c:v>
                  </c:pt>
                  <c:pt idx="5">
                    <c:v>9.8287842584930049E-2</c:v>
                  </c:pt>
                  <c:pt idx="6">
                    <c:v>7.0710678118654816E-4</c:v>
                  </c:pt>
                </c:numCache>
              </c:numRef>
            </c:plus>
            <c:minus>
              <c:numRef>
                <c:f>'Day 1'!$E$3:$E$9</c:f>
                <c:numCache>
                  <c:formatCode>General</c:formatCode>
                  <c:ptCount val="7"/>
                  <c:pt idx="0">
                    <c:v>4.9497474683058333E-3</c:v>
                  </c:pt>
                  <c:pt idx="1">
                    <c:v>5.656854249492381E-3</c:v>
                  </c:pt>
                  <c:pt idx="2">
                    <c:v>2.121320343559642E-3</c:v>
                  </c:pt>
                  <c:pt idx="3">
                    <c:v>0</c:v>
                  </c:pt>
                  <c:pt idx="4">
                    <c:v>1.3435028842544414E-2</c:v>
                  </c:pt>
                  <c:pt idx="5">
                    <c:v>9.8287842584930049E-2</c:v>
                  </c:pt>
                  <c:pt idx="6">
                    <c:v>7.0710678118654816E-4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1'!$A$3:$A$9</c:f>
              <c:numCache>
                <c:formatCode>General</c:formatCode>
                <c:ptCount val="7"/>
                <c:pt idx="0">
                  <c:v>2500</c:v>
                </c:pt>
                <c:pt idx="1">
                  <c:v>1875</c:v>
                </c:pt>
                <c:pt idx="2">
                  <c:v>937.5</c:v>
                </c:pt>
                <c:pt idx="3">
                  <c:v>468.75</c:v>
                </c:pt>
                <c:pt idx="4">
                  <c:v>234.38</c:v>
                </c:pt>
                <c:pt idx="5">
                  <c:v>117.1875</c:v>
                </c:pt>
                <c:pt idx="6">
                  <c:v>0</c:v>
                </c:pt>
              </c:numCache>
            </c:numRef>
          </c:xVal>
          <c:yVal>
            <c:numRef>
              <c:f>'Day 1'!$D$3:$D$9</c:f>
              <c:numCache>
                <c:formatCode>0.000</c:formatCode>
                <c:ptCount val="7"/>
                <c:pt idx="0">
                  <c:v>3.5000000000000001E-3</c:v>
                </c:pt>
                <c:pt idx="1">
                  <c:v>6.0000000000000001E-3</c:v>
                </c:pt>
                <c:pt idx="2">
                  <c:v>2.4500000000000001E-2</c:v>
                </c:pt>
                <c:pt idx="3">
                  <c:v>7.5999999999999998E-2</c:v>
                </c:pt>
                <c:pt idx="4">
                  <c:v>0.1845</c:v>
                </c:pt>
                <c:pt idx="5">
                  <c:v>0.35349999999999998</c:v>
                </c:pt>
                <c:pt idx="6">
                  <c:v>0.64949999999999997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B5-4935-81CB-518D37ED9C51}"/>
            </c:ext>
          </c:extLst>
        </c:ser>
        <c:ser>
          <c:idx val="1"/>
          <c:order val="1"/>
          <c:tx>
            <c:v>Tn7::rpsU3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1'!$E$19:$E$25</c:f>
                <c:numCache>
                  <c:formatCode>General</c:formatCode>
                  <c:ptCount val="7"/>
                  <c:pt idx="0">
                    <c:v>3.5355339059327368E-3</c:v>
                  </c:pt>
                  <c:pt idx="1">
                    <c:v>9.899494936611665E-3</c:v>
                  </c:pt>
                  <c:pt idx="2">
                    <c:v>0</c:v>
                  </c:pt>
                  <c:pt idx="3">
                    <c:v>4.2426406871192892E-3</c:v>
                  </c:pt>
                  <c:pt idx="4">
                    <c:v>9.8994949366116594E-2</c:v>
                  </c:pt>
                  <c:pt idx="5">
                    <c:v>9.8994949366116664E-2</c:v>
                  </c:pt>
                  <c:pt idx="6">
                    <c:v>1.4849242404917511E-2</c:v>
                  </c:pt>
                </c:numCache>
              </c:numRef>
            </c:plus>
            <c:minus>
              <c:numRef>
                <c:f>'Day 1'!$E$19:$E$25</c:f>
                <c:numCache>
                  <c:formatCode>General</c:formatCode>
                  <c:ptCount val="7"/>
                  <c:pt idx="0">
                    <c:v>3.5355339059327368E-3</c:v>
                  </c:pt>
                  <c:pt idx="1">
                    <c:v>9.899494936611665E-3</c:v>
                  </c:pt>
                  <c:pt idx="2">
                    <c:v>0</c:v>
                  </c:pt>
                  <c:pt idx="3">
                    <c:v>4.2426406871192892E-3</c:v>
                  </c:pt>
                  <c:pt idx="4">
                    <c:v>9.8994949366116594E-2</c:v>
                  </c:pt>
                  <c:pt idx="5">
                    <c:v>9.8994949366116664E-2</c:v>
                  </c:pt>
                  <c:pt idx="6">
                    <c:v>1.4849242404917511E-2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1'!$A$19:$A$25</c:f>
              <c:numCache>
                <c:formatCode>General</c:formatCode>
                <c:ptCount val="7"/>
                <c:pt idx="0">
                  <c:v>2500</c:v>
                </c:pt>
                <c:pt idx="1">
                  <c:v>1875</c:v>
                </c:pt>
                <c:pt idx="2">
                  <c:v>937.5</c:v>
                </c:pt>
                <c:pt idx="3">
                  <c:v>468.75</c:v>
                </c:pt>
                <c:pt idx="4">
                  <c:v>234.38</c:v>
                </c:pt>
                <c:pt idx="5">
                  <c:v>117.1875</c:v>
                </c:pt>
                <c:pt idx="6">
                  <c:v>0</c:v>
                </c:pt>
              </c:numCache>
            </c:numRef>
          </c:xVal>
          <c:yVal>
            <c:numRef>
              <c:f>'Day 1'!$D$19:$D$25</c:f>
              <c:numCache>
                <c:formatCode>0.000</c:formatCode>
                <c:ptCount val="7"/>
                <c:pt idx="0">
                  <c:v>1.2500000000000001E-2</c:v>
                </c:pt>
                <c:pt idx="1">
                  <c:v>1.8000000000000002E-2</c:v>
                </c:pt>
                <c:pt idx="2">
                  <c:v>3.4000000000000002E-2</c:v>
                </c:pt>
                <c:pt idx="3">
                  <c:v>6.5000000000000002E-2</c:v>
                </c:pt>
                <c:pt idx="4">
                  <c:v>0.13500000000000001</c:v>
                </c:pt>
                <c:pt idx="5">
                  <c:v>0.27300000000000002</c:v>
                </c:pt>
                <c:pt idx="6">
                  <c:v>0.63749999999999996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5B5-4935-81CB-518D37ED9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  <c:max val="5000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Kasugamycin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Kasugamycin in rpsU1</a:t>
            </a:r>
            <a:r>
              <a:rPr lang="en-US" baseline="0"/>
              <a:t> and rpsU3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Tn7::rpsU1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2'!$E$3:$E$9</c:f>
                <c:numCache>
                  <c:formatCode>General</c:formatCode>
                  <c:ptCount val="7"/>
                  <c:pt idx="0">
                    <c:v>5.656854249492381E-3</c:v>
                  </c:pt>
                  <c:pt idx="1">
                    <c:v>6.3639610306789069E-3</c:v>
                  </c:pt>
                  <c:pt idx="2">
                    <c:v>0</c:v>
                  </c:pt>
                  <c:pt idx="3">
                    <c:v>5.6568542494923853E-3</c:v>
                  </c:pt>
                  <c:pt idx="4">
                    <c:v>1.3435028842544376E-2</c:v>
                  </c:pt>
                  <c:pt idx="5">
                    <c:v>0.12303657992645921</c:v>
                  </c:pt>
                  <c:pt idx="6">
                    <c:v>2.9698484809834943E-2</c:v>
                  </c:pt>
                </c:numCache>
              </c:numRef>
            </c:plus>
            <c:minus>
              <c:numRef>
                <c:f>'Day 2'!$E$3:$E$9</c:f>
                <c:numCache>
                  <c:formatCode>General</c:formatCode>
                  <c:ptCount val="7"/>
                  <c:pt idx="0">
                    <c:v>5.656854249492381E-3</c:v>
                  </c:pt>
                  <c:pt idx="1">
                    <c:v>6.3639610306789069E-3</c:v>
                  </c:pt>
                  <c:pt idx="2">
                    <c:v>0</c:v>
                  </c:pt>
                  <c:pt idx="3">
                    <c:v>5.6568542494923853E-3</c:v>
                  </c:pt>
                  <c:pt idx="4">
                    <c:v>1.3435028842544376E-2</c:v>
                  </c:pt>
                  <c:pt idx="5">
                    <c:v>0.12303657992645921</c:v>
                  </c:pt>
                  <c:pt idx="6">
                    <c:v>2.9698484809834943E-2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2'!$A$3:$A$9</c:f>
              <c:numCache>
                <c:formatCode>General</c:formatCode>
                <c:ptCount val="7"/>
                <c:pt idx="0">
                  <c:v>2500</c:v>
                </c:pt>
                <c:pt idx="1">
                  <c:v>1875</c:v>
                </c:pt>
                <c:pt idx="2">
                  <c:v>937.5</c:v>
                </c:pt>
                <c:pt idx="3">
                  <c:v>468.75</c:v>
                </c:pt>
                <c:pt idx="4">
                  <c:v>234.38</c:v>
                </c:pt>
                <c:pt idx="5">
                  <c:v>117.1875</c:v>
                </c:pt>
                <c:pt idx="6">
                  <c:v>0</c:v>
                </c:pt>
              </c:numCache>
            </c:numRef>
          </c:xVal>
          <c:yVal>
            <c:numRef>
              <c:f>'Day 2'!$D$3:$D$9</c:f>
              <c:numCache>
                <c:formatCode>0.000</c:formatCode>
                <c:ptCount val="7"/>
                <c:pt idx="0">
                  <c:v>3.7000000000000005E-2</c:v>
                </c:pt>
                <c:pt idx="1">
                  <c:v>3.95E-2</c:v>
                </c:pt>
                <c:pt idx="2">
                  <c:v>6.5000000000000002E-2</c:v>
                </c:pt>
                <c:pt idx="3">
                  <c:v>0.16200000000000001</c:v>
                </c:pt>
                <c:pt idx="4">
                  <c:v>0.27749999999999997</c:v>
                </c:pt>
                <c:pt idx="5">
                  <c:v>0.46500000000000002</c:v>
                </c:pt>
                <c:pt idx="6">
                  <c:v>0.54899999999999993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51E-7E4A-943A-15108C692045}"/>
            </c:ext>
          </c:extLst>
        </c:ser>
        <c:ser>
          <c:idx val="1"/>
          <c:order val="1"/>
          <c:tx>
            <c:v>Tn7::rpsU3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'Day 2'!$E$19:$E$25</c:f>
                <c:numCache>
                  <c:formatCode>General</c:formatCode>
                  <c:ptCount val="7"/>
                  <c:pt idx="0">
                    <c:v>7.7781745930520091E-3</c:v>
                  </c:pt>
                  <c:pt idx="1">
                    <c:v>2.1213203435596423E-2</c:v>
                  </c:pt>
                  <c:pt idx="2">
                    <c:v>5.656854249492381E-3</c:v>
                  </c:pt>
                  <c:pt idx="3">
                    <c:v>7.7781745930520195E-3</c:v>
                  </c:pt>
                  <c:pt idx="4">
                    <c:v>0.11030865786510147</c:v>
                  </c:pt>
                  <c:pt idx="5">
                    <c:v>0.12657211383239186</c:v>
                  </c:pt>
                  <c:pt idx="6">
                    <c:v>1.1313708498984771E-2</c:v>
                  </c:pt>
                </c:numCache>
              </c:numRef>
            </c:plus>
            <c:minus>
              <c:numRef>
                <c:f>'Day 2'!$E$19:$E$25</c:f>
                <c:numCache>
                  <c:formatCode>General</c:formatCode>
                  <c:ptCount val="7"/>
                  <c:pt idx="0">
                    <c:v>7.7781745930520091E-3</c:v>
                  </c:pt>
                  <c:pt idx="1">
                    <c:v>2.1213203435596423E-2</c:v>
                  </c:pt>
                  <c:pt idx="2">
                    <c:v>5.656854249492381E-3</c:v>
                  </c:pt>
                  <c:pt idx="3">
                    <c:v>7.7781745930520195E-3</c:v>
                  </c:pt>
                  <c:pt idx="4">
                    <c:v>0.11030865786510147</c:v>
                  </c:pt>
                  <c:pt idx="5">
                    <c:v>0.12657211383239186</c:v>
                  </c:pt>
                  <c:pt idx="6">
                    <c:v>1.1313708498984771E-2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'Day 2'!$A$19:$A$25</c:f>
              <c:numCache>
                <c:formatCode>General</c:formatCode>
                <c:ptCount val="7"/>
                <c:pt idx="0">
                  <c:v>2500</c:v>
                </c:pt>
                <c:pt idx="1">
                  <c:v>1875</c:v>
                </c:pt>
                <c:pt idx="2">
                  <c:v>937.5</c:v>
                </c:pt>
                <c:pt idx="3">
                  <c:v>468.75</c:v>
                </c:pt>
                <c:pt idx="4">
                  <c:v>234.38</c:v>
                </c:pt>
                <c:pt idx="5">
                  <c:v>117.1875</c:v>
                </c:pt>
                <c:pt idx="6">
                  <c:v>0</c:v>
                </c:pt>
              </c:numCache>
            </c:numRef>
          </c:xVal>
          <c:yVal>
            <c:numRef>
              <c:f>'Day 2'!$D$19:$D$25</c:f>
              <c:numCache>
                <c:formatCode>0.000</c:formatCode>
                <c:ptCount val="7"/>
                <c:pt idx="0">
                  <c:v>2.4500000000000001E-2</c:v>
                </c:pt>
                <c:pt idx="1">
                  <c:v>4.3000000000000003E-2</c:v>
                </c:pt>
                <c:pt idx="2">
                  <c:v>4.0999999999999995E-2</c:v>
                </c:pt>
                <c:pt idx="3">
                  <c:v>0.10050000000000001</c:v>
                </c:pt>
                <c:pt idx="4">
                  <c:v>0.184</c:v>
                </c:pt>
                <c:pt idx="5">
                  <c:v>0.33750000000000002</c:v>
                </c:pt>
                <c:pt idx="6">
                  <c:v>0.57399999999999995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51E-7E4A-943A-15108C692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  <c:max val="5000"/>
          <c:min val="1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Kasugamycin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495300</xdr:colOff>
      <xdr:row>5</xdr:row>
      <xdr:rowOff>76200</xdr:rowOff>
    </xdr:from>
    <xdr:to>
      <xdr:col>19</xdr:col>
      <xdr:colOff>355600</xdr:colOff>
      <xdr:row>24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E913314-4990-451B-B57C-1CDD63F62E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495300</xdr:colOff>
      <xdr:row>5</xdr:row>
      <xdr:rowOff>76200</xdr:rowOff>
    </xdr:from>
    <xdr:to>
      <xdr:col>19</xdr:col>
      <xdr:colOff>355600</xdr:colOff>
      <xdr:row>24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FD8F04-B61A-8340-80FA-FEF5EC68F0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12540-F6C6-486F-AA9A-500927EFEDED}">
  <dimension ref="A1:H28"/>
  <sheetViews>
    <sheetView zoomScale="63" workbookViewId="0">
      <selection activeCell="G32" sqref="G32"/>
    </sheetView>
  </sheetViews>
  <sheetFormatPr defaultColWidth="10.69921875" defaultRowHeight="15.6" x14ac:dyDescent="0.3"/>
  <cols>
    <col min="1" max="1" width="27.296875" bestFit="1" customWidth="1"/>
    <col min="2" max="3" width="13.5" bestFit="1" customWidth="1"/>
    <col min="4" max="4" width="12" customWidth="1"/>
    <col min="7" max="7" width="14.5" bestFit="1" customWidth="1"/>
  </cols>
  <sheetData>
    <row r="1" spans="1:8" ht="21" x14ac:dyDescent="0.4">
      <c r="A1" s="5" t="s">
        <v>7</v>
      </c>
      <c r="B1" s="5"/>
    </row>
    <row r="2" spans="1:8" ht="21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8" ht="21" x14ac:dyDescent="0.4">
      <c r="A3" s="4">
        <v>2500</v>
      </c>
      <c r="B3" s="1">
        <v>0</v>
      </c>
      <c r="C3" s="1">
        <v>7.0000000000000001E-3</v>
      </c>
      <c r="D3" s="2">
        <f>AVERAGE(B3:C3)</f>
        <v>3.5000000000000001E-3</v>
      </c>
      <c r="E3" s="2">
        <f>STDEV(B3:C3)</f>
        <v>4.9497474683058333E-3</v>
      </c>
      <c r="F3" s="1">
        <v>6.0000000000000001E-3</v>
      </c>
      <c r="G3" s="1">
        <v>5.0000000000000001E-3</v>
      </c>
    </row>
    <row r="4" spans="1:8" ht="21" x14ac:dyDescent="0.4">
      <c r="A4" s="4">
        <v>1875</v>
      </c>
      <c r="B4" s="1">
        <v>2E-3</v>
      </c>
      <c r="C4" s="1">
        <v>0.01</v>
      </c>
      <c r="D4" s="2">
        <f t="shared" ref="D4:D7" si="0">AVERAGE(B4:C4)</f>
        <v>6.0000000000000001E-3</v>
      </c>
      <c r="E4" s="2">
        <f t="shared" ref="E4:E9" si="1">STDEV(B4:C4)</f>
        <v>5.656854249492381E-3</v>
      </c>
      <c r="F4" s="1">
        <v>6.0000000000000001E-3</v>
      </c>
      <c r="G4" s="1">
        <v>5.0000000000000001E-3</v>
      </c>
    </row>
    <row r="5" spans="1:8" ht="21" x14ac:dyDescent="0.4">
      <c r="A5" s="4">
        <v>937.5</v>
      </c>
      <c r="B5" s="1">
        <v>2.3E-2</v>
      </c>
      <c r="C5" s="1">
        <v>2.5999999999999999E-2</v>
      </c>
      <c r="D5" s="2">
        <f t="shared" si="0"/>
        <v>2.4500000000000001E-2</v>
      </c>
      <c r="E5" s="2">
        <f t="shared" si="1"/>
        <v>2.121320343559642E-3</v>
      </c>
      <c r="F5" s="1">
        <v>6.0000000000000001E-3</v>
      </c>
      <c r="G5" s="1">
        <v>5.0000000000000001E-3</v>
      </c>
    </row>
    <row r="6" spans="1:8" ht="21" x14ac:dyDescent="0.4">
      <c r="A6" s="4">
        <v>468.75</v>
      </c>
      <c r="B6" s="1">
        <v>7.5999999999999998E-2</v>
      </c>
      <c r="C6" s="1">
        <v>7.5999999999999998E-2</v>
      </c>
      <c r="D6" s="2">
        <f t="shared" si="0"/>
        <v>7.5999999999999998E-2</v>
      </c>
      <c r="E6" s="2">
        <f t="shared" si="1"/>
        <v>0</v>
      </c>
      <c r="F6" s="1">
        <v>6.0000000000000001E-3</v>
      </c>
      <c r="G6" s="1">
        <v>5.0000000000000001E-3</v>
      </c>
      <c r="H6" s="3"/>
    </row>
    <row r="7" spans="1:8" ht="21" x14ac:dyDescent="0.4">
      <c r="A7" s="4">
        <v>234.38</v>
      </c>
      <c r="B7" s="1">
        <v>0.17499999999999999</v>
      </c>
      <c r="C7" s="1">
        <v>0.19400000000000001</v>
      </c>
      <c r="D7" s="2">
        <f t="shared" si="0"/>
        <v>0.1845</v>
      </c>
      <c r="E7" s="2">
        <f t="shared" si="1"/>
        <v>1.3435028842544414E-2</v>
      </c>
      <c r="F7" s="1">
        <v>6.0000000000000001E-3</v>
      </c>
      <c r="G7" s="1">
        <v>5.0000000000000001E-3</v>
      </c>
      <c r="H7" s="3"/>
    </row>
    <row r="8" spans="1:8" ht="21" x14ac:dyDescent="0.4">
      <c r="A8" s="4">
        <v>117.1875</v>
      </c>
      <c r="B8" s="1">
        <v>0.28399999999999997</v>
      </c>
      <c r="C8" s="1">
        <v>0.42299999999999999</v>
      </c>
      <c r="D8" s="2">
        <f>AVERAGE(B8:C8)</f>
        <v>0.35349999999999998</v>
      </c>
      <c r="E8" s="2">
        <f t="shared" si="1"/>
        <v>9.8287842584930049E-2</v>
      </c>
      <c r="F8" s="1">
        <v>6.0000000000000001E-3</v>
      </c>
      <c r="G8" s="1">
        <v>5.0000000000000001E-3</v>
      </c>
    </row>
    <row r="9" spans="1:8" ht="21" x14ac:dyDescent="0.4">
      <c r="A9" s="4">
        <v>0</v>
      </c>
      <c r="B9" s="1">
        <v>0.65</v>
      </c>
      <c r="C9" s="1">
        <v>0.64900000000000002</v>
      </c>
      <c r="D9" s="2">
        <f>AVERAGE(B9:C9)</f>
        <v>0.64949999999999997</v>
      </c>
      <c r="E9" s="2">
        <f t="shared" si="1"/>
        <v>7.0710678118654816E-4</v>
      </c>
      <c r="F9" s="1">
        <v>6.0000000000000001E-3</v>
      </c>
      <c r="G9" s="1">
        <v>5.0000000000000001E-3</v>
      </c>
    </row>
    <row r="10" spans="1:8" x14ac:dyDescent="0.3">
      <c r="A10" s="6" t="s">
        <v>9</v>
      </c>
      <c r="B10" s="6"/>
      <c r="C10" s="6"/>
      <c r="D10" s="6"/>
    </row>
    <row r="11" spans="1:8" x14ac:dyDescent="0.3">
      <c r="A11" s="6"/>
      <c r="B11" s="6"/>
      <c r="C11" s="6"/>
      <c r="D11" s="6"/>
    </row>
    <row r="17" spans="1:8" ht="21" x14ac:dyDescent="0.4">
      <c r="A17" s="5" t="s">
        <v>8</v>
      </c>
      <c r="B17" s="5"/>
      <c r="C17" s="1"/>
      <c r="D17" s="1"/>
      <c r="E17" s="1"/>
      <c r="F17" s="1"/>
      <c r="G17" s="1"/>
    </row>
    <row r="18" spans="1:8" ht="21" x14ac:dyDescent="0.4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</row>
    <row r="19" spans="1:8" ht="21" x14ac:dyDescent="0.4">
      <c r="A19" s="4">
        <v>2500</v>
      </c>
      <c r="B19" s="1">
        <v>0.01</v>
      </c>
      <c r="C19" s="1">
        <v>1.4999999999999999E-2</v>
      </c>
      <c r="D19" s="2">
        <f>AVERAGE(B19:C19)</f>
        <v>1.2500000000000001E-2</v>
      </c>
      <c r="E19" s="2">
        <f>STDEV(B19:C19)</f>
        <v>3.5355339059327368E-3</v>
      </c>
      <c r="F19" s="1">
        <v>1.0999999999999999E-2</v>
      </c>
      <c r="G19" s="1">
        <v>5.0000000000000001E-3</v>
      </c>
    </row>
    <row r="20" spans="1:8" ht="21" x14ac:dyDescent="0.4">
      <c r="A20" s="4">
        <v>1875</v>
      </c>
      <c r="B20" s="1">
        <v>2.5000000000000001E-2</v>
      </c>
      <c r="C20" s="1">
        <v>1.0999999999999999E-2</v>
      </c>
      <c r="D20" s="2">
        <f t="shared" ref="D20:D23" si="2">AVERAGE(B20:C20)</f>
        <v>1.8000000000000002E-2</v>
      </c>
      <c r="E20" s="2">
        <f t="shared" ref="E20:E25" si="3">STDEV(B20:C20)</f>
        <v>9.899494936611665E-3</v>
      </c>
      <c r="F20" s="1">
        <v>1.0999999999999999E-2</v>
      </c>
      <c r="G20" s="1">
        <v>5.0000000000000001E-3</v>
      </c>
    </row>
    <row r="21" spans="1:8" ht="21" x14ac:dyDescent="0.4">
      <c r="A21" s="4">
        <v>937.5</v>
      </c>
      <c r="B21" s="1">
        <v>3.4000000000000002E-2</v>
      </c>
      <c r="C21" s="1">
        <v>3.4000000000000002E-2</v>
      </c>
      <c r="D21" s="2">
        <f t="shared" si="2"/>
        <v>3.4000000000000002E-2</v>
      </c>
      <c r="E21" s="2">
        <f t="shared" si="3"/>
        <v>0</v>
      </c>
      <c r="F21" s="1">
        <v>1.0999999999999999E-2</v>
      </c>
      <c r="G21" s="1">
        <v>5.0000000000000001E-3</v>
      </c>
    </row>
    <row r="22" spans="1:8" ht="21" x14ac:dyDescent="0.4">
      <c r="A22" s="4">
        <v>468.75</v>
      </c>
      <c r="B22" s="1">
        <v>6.2E-2</v>
      </c>
      <c r="C22" s="1">
        <v>6.8000000000000005E-2</v>
      </c>
      <c r="D22" s="2">
        <f t="shared" si="2"/>
        <v>6.5000000000000002E-2</v>
      </c>
      <c r="E22" s="2">
        <f t="shared" si="3"/>
        <v>4.2426406871192892E-3</v>
      </c>
      <c r="F22" s="1">
        <v>1.0999999999999999E-2</v>
      </c>
      <c r="G22" s="1">
        <v>5.0000000000000001E-3</v>
      </c>
      <c r="H22" s="3"/>
    </row>
    <row r="23" spans="1:8" ht="21" x14ac:dyDescent="0.4">
      <c r="A23" s="4">
        <v>234.38</v>
      </c>
      <c r="B23" s="1">
        <v>6.5000000000000002E-2</v>
      </c>
      <c r="C23" s="1">
        <v>0.20499999999999999</v>
      </c>
      <c r="D23" s="2">
        <f t="shared" si="2"/>
        <v>0.13500000000000001</v>
      </c>
      <c r="E23" s="2">
        <f t="shared" si="3"/>
        <v>9.8994949366116594E-2</v>
      </c>
      <c r="F23" s="1">
        <v>1.0999999999999999E-2</v>
      </c>
      <c r="G23" s="1">
        <v>5.0000000000000001E-3</v>
      </c>
      <c r="H23" s="3"/>
    </row>
    <row r="24" spans="1:8" ht="21" x14ac:dyDescent="0.4">
      <c r="A24" s="4">
        <v>117.1875</v>
      </c>
      <c r="B24" s="1">
        <v>0.20300000000000001</v>
      </c>
      <c r="C24" s="1">
        <v>0.34300000000000003</v>
      </c>
      <c r="D24" s="2">
        <f>AVERAGE(B24:C24)</f>
        <v>0.27300000000000002</v>
      </c>
      <c r="E24" s="2">
        <f t="shared" si="3"/>
        <v>9.8994949366116664E-2</v>
      </c>
      <c r="F24" s="1">
        <v>1.0999999999999999E-2</v>
      </c>
      <c r="G24" s="1">
        <v>5.0000000000000001E-3</v>
      </c>
    </row>
    <row r="25" spans="1:8" ht="21" x14ac:dyDescent="0.4">
      <c r="A25" s="4">
        <v>0</v>
      </c>
      <c r="B25" s="1">
        <v>0.64800000000000002</v>
      </c>
      <c r="C25" s="1">
        <v>0.627</v>
      </c>
      <c r="D25" s="2">
        <f>AVERAGE(B25:C25)</f>
        <v>0.63749999999999996</v>
      </c>
      <c r="E25" s="2">
        <f t="shared" si="3"/>
        <v>1.4849242404917511E-2</v>
      </c>
      <c r="F25" s="1">
        <v>1.0999999999999999E-2</v>
      </c>
      <c r="G25" s="1">
        <v>5.0000000000000001E-3</v>
      </c>
    </row>
    <row r="27" spans="1:8" ht="16.05" customHeight="1" x14ac:dyDescent="0.3">
      <c r="A27" s="6" t="s">
        <v>9</v>
      </c>
      <c r="B27" s="6"/>
      <c r="C27" s="6"/>
      <c r="D27" s="6"/>
    </row>
    <row r="28" spans="1:8" ht="16.05" customHeight="1" x14ac:dyDescent="0.3">
      <c r="A28" s="6"/>
      <c r="B28" s="6"/>
      <c r="C28" s="6"/>
      <c r="D28" s="6"/>
    </row>
  </sheetData>
  <mergeCells count="4">
    <mergeCell ref="A1:B1"/>
    <mergeCell ref="A10:D11"/>
    <mergeCell ref="A17:B17"/>
    <mergeCell ref="A27:D2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8D5CD-1532-B14C-A940-3141E0E04C5A}">
  <dimension ref="A1:H28"/>
  <sheetViews>
    <sheetView tabSelected="1" zoomScale="68" workbookViewId="0">
      <selection activeCell="F28" sqref="F28"/>
    </sheetView>
  </sheetViews>
  <sheetFormatPr defaultColWidth="10.69921875" defaultRowHeight="15.6" x14ac:dyDescent="0.3"/>
  <cols>
    <col min="1" max="1" width="27.296875" bestFit="1" customWidth="1"/>
    <col min="2" max="3" width="13.5" bestFit="1" customWidth="1"/>
    <col min="4" max="4" width="12" customWidth="1"/>
    <col min="7" max="7" width="14.5" bestFit="1" customWidth="1"/>
  </cols>
  <sheetData>
    <row r="1" spans="1:8" ht="21" x14ac:dyDescent="0.4">
      <c r="A1" s="5" t="s">
        <v>7</v>
      </c>
      <c r="B1" s="5"/>
    </row>
    <row r="2" spans="1:8" ht="21" x14ac:dyDescent="0.4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8" ht="21" x14ac:dyDescent="0.4">
      <c r="A3" s="4">
        <v>2500</v>
      </c>
      <c r="B3" s="1">
        <v>3.3000000000000002E-2</v>
      </c>
      <c r="C3" s="1">
        <v>4.1000000000000002E-2</v>
      </c>
      <c r="D3" s="2">
        <f>AVERAGE(B3:C3)</f>
        <v>3.7000000000000005E-2</v>
      </c>
      <c r="E3" s="2">
        <f>STDEV(B3:C3)</f>
        <v>5.656854249492381E-3</v>
      </c>
      <c r="F3" s="1">
        <v>1.4E-2</v>
      </c>
      <c r="G3" s="1">
        <v>5.0000000000000001E-3</v>
      </c>
    </row>
    <row r="4" spans="1:8" ht="21" x14ac:dyDescent="0.4">
      <c r="A4" s="4">
        <v>1875</v>
      </c>
      <c r="B4" s="1">
        <v>4.3999999999999997E-2</v>
      </c>
      <c r="C4" s="1">
        <v>3.5000000000000003E-2</v>
      </c>
      <c r="D4" s="2">
        <f t="shared" ref="D4:D7" si="0">AVERAGE(B4:C4)</f>
        <v>3.95E-2</v>
      </c>
      <c r="E4" s="2">
        <f t="shared" ref="E4:E9" si="1">STDEV(B4:C4)</f>
        <v>6.3639610306789069E-3</v>
      </c>
      <c r="F4" s="1">
        <v>1.4E-2</v>
      </c>
      <c r="G4" s="1">
        <v>5.0000000000000001E-3</v>
      </c>
    </row>
    <row r="5" spans="1:8" ht="21" x14ac:dyDescent="0.4">
      <c r="A5" s="4">
        <v>937.5</v>
      </c>
      <c r="B5" s="1">
        <v>6.5000000000000002E-2</v>
      </c>
      <c r="C5" s="1">
        <v>6.5000000000000002E-2</v>
      </c>
      <c r="D5" s="2">
        <f t="shared" si="0"/>
        <v>6.5000000000000002E-2</v>
      </c>
      <c r="E5" s="2">
        <f t="shared" si="1"/>
        <v>0</v>
      </c>
      <c r="F5" s="1">
        <v>1.4E-2</v>
      </c>
      <c r="G5" s="1">
        <v>5.0000000000000001E-3</v>
      </c>
    </row>
    <row r="6" spans="1:8" ht="21" x14ac:dyDescent="0.4">
      <c r="A6" s="4">
        <v>468.75</v>
      </c>
      <c r="B6" s="1">
        <v>0.16600000000000001</v>
      </c>
      <c r="C6" s="1">
        <v>0.158</v>
      </c>
      <c r="D6" s="2">
        <f t="shared" si="0"/>
        <v>0.16200000000000001</v>
      </c>
      <c r="E6" s="2">
        <f t="shared" si="1"/>
        <v>5.6568542494923853E-3</v>
      </c>
      <c r="F6" s="1">
        <v>1.4E-2</v>
      </c>
      <c r="G6" s="1">
        <v>5.0000000000000001E-3</v>
      </c>
      <c r="H6" s="3"/>
    </row>
    <row r="7" spans="1:8" ht="21" x14ac:dyDescent="0.4">
      <c r="A7" s="4">
        <v>234.38</v>
      </c>
      <c r="B7" s="1">
        <v>0.28699999999999998</v>
      </c>
      <c r="C7" s="1">
        <v>0.26800000000000002</v>
      </c>
      <c r="D7" s="2">
        <f t="shared" si="0"/>
        <v>0.27749999999999997</v>
      </c>
      <c r="E7" s="2">
        <f t="shared" si="1"/>
        <v>1.3435028842544376E-2</v>
      </c>
      <c r="F7" s="1">
        <v>1.4E-2</v>
      </c>
      <c r="G7" s="1">
        <v>5.0000000000000001E-3</v>
      </c>
      <c r="H7" s="3"/>
    </row>
    <row r="8" spans="1:8" ht="21" x14ac:dyDescent="0.4">
      <c r="A8" s="4">
        <v>117.1875</v>
      </c>
      <c r="B8" s="1">
        <v>0.55200000000000005</v>
      </c>
      <c r="C8" s="1">
        <v>0.378</v>
      </c>
      <c r="D8" s="2">
        <f>AVERAGE(B8:C8)</f>
        <v>0.46500000000000002</v>
      </c>
      <c r="E8" s="2">
        <f t="shared" si="1"/>
        <v>0.12303657992645921</v>
      </c>
      <c r="F8" s="1">
        <v>1.4E-2</v>
      </c>
      <c r="G8" s="1">
        <v>5.0000000000000001E-3</v>
      </c>
    </row>
    <row r="9" spans="1:8" ht="21" x14ac:dyDescent="0.4">
      <c r="A9" s="4">
        <v>0</v>
      </c>
      <c r="B9" s="1">
        <v>0.52800000000000002</v>
      </c>
      <c r="C9" s="1">
        <v>0.56999999999999995</v>
      </c>
      <c r="D9" s="2">
        <f>AVERAGE(B9:C9)</f>
        <v>0.54899999999999993</v>
      </c>
      <c r="E9" s="2">
        <f t="shared" si="1"/>
        <v>2.9698484809834943E-2</v>
      </c>
      <c r="F9" s="1">
        <v>1.4E-2</v>
      </c>
      <c r="G9" s="1">
        <v>5.0000000000000001E-3</v>
      </c>
    </row>
    <row r="10" spans="1:8" x14ac:dyDescent="0.3">
      <c r="A10" s="6" t="s">
        <v>10</v>
      </c>
      <c r="B10" s="6"/>
      <c r="C10" s="6"/>
      <c r="D10" s="6"/>
    </row>
    <row r="11" spans="1:8" x14ac:dyDescent="0.3">
      <c r="A11" s="6"/>
      <c r="B11" s="6"/>
      <c r="C11" s="6"/>
      <c r="D11" s="6"/>
    </row>
    <row r="14" spans="1:8" x14ac:dyDescent="0.3">
      <c r="A14" t="s">
        <v>11</v>
      </c>
    </row>
    <row r="17" spans="1:8" ht="21" x14ac:dyDescent="0.4">
      <c r="A17" s="5" t="s">
        <v>8</v>
      </c>
      <c r="B17" s="5"/>
      <c r="C17" s="1"/>
      <c r="D17" s="1"/>
      <c r="E17" s="1"/>
      <c r="F17" s="1"/>
      <c r="G17" s="1"/>
    </row>
    <row r="18" spans="1:8" ht="21" x14ac:dyDescent="0.4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</row>
    <row r="19" spans="1:8" ht="21" x14ac:dyDescent="0.4">
      <c r="A19" s="4">
        <v>2500</v>
      </c>
      <c r="B19" s="1">
        <v>1.9E-2</v>
      </c>
      <c r="C19" s="1">
        <v>0.03</v>
      </c>
      <c r="D19" s="2">
        <f>AVERAGE(B19:C19)</f>
        <v>2.4500000000000001E-2</v>
      </c>
      <c r="E19" s="2">
        <f>STDEV(B19:C19)</f>
        <v>7.7781745930520091E-3</v>
      </c>
      <c r="F19" s="1">
        <v>1.0999999999999999E-2</v>
      </c>
      <c r="G19" s="1">
        <v>5.0000000000000001E-3</v>
      </c>
    </row>
    <row r="20" spans="1:8" ht="21" x14ac:dyDescent="0.4">
      <c r="A20" s="4">
        <v>1875</v>
      </c>
      <c r="B20" s="1">
        <v>2.8000000000000001E-2</v>
      </c>
      <c r="C20" s="1">
        <v>5.8000000000000003E-2</v>
      </c>
      <c r="D20" s="2">
        <f t="shared" ref="D20:D23" si="2">AVERAGE(B20:C20)</f>
        <v>4.3000000000000003E-2</v>
      </c>
      <c r="E20" s="2">
        <f t="shared" ref="E20:E25" si="3">STDEV(B20:C20)</f>
        <v>2.1213203435596423E-2</v>
      </c>
      <c r="F20" s="1">
        <v>1.0999999999999999E-2</v>
      </c>
      <c r="G20" s="1">
        <v>5.0000000000000001E-3</v>
      </c>
    </row>
    <row r="21" spans="1:8" ht="21" x14ac:dyDescent="0.4">
      <c r="A21" s="4">
        <v>937.5</v>
      </c>
      <c r="B21" s="1">
        <v>3.6999999999999998E-2</v>
      </c>
      <c r="C21" s="1">
        <v>4.4999999999999998E-2</v>
      </c>
      <c r="D21" s="2">
        <f t="shared" si="2"/>
        <v>4.0999999999999995E-2</v>
      </c>
      <c r="E21" s="2">
        <f t="shared" si="3"/>
        <v>5.656854249492381E-3</v>
      </c>
      <c r="F21" s="1">
        <v>1.0999999999999999E-2</v>
      </c>
      <c r="G21" s="1">
        <v>5.0000000000000001E-3</v>
      </c>
    </row>
    <row r="22" spans="1:8" ht="21" x14ac:dyDescent="0.4">
      <c r="A22" s="4">
        <v>468.75</v>
      </c>
      <c r="B22" s="1">
        <v>0.106</v>
      </c>
      <c r="C22" s="1">
        <v>9.5000000000000001E-2</v>
      </c>
      <c r="D22" s="2">
        <f t="shared" si="2"/>
        <v>0.10050000000000001</v>
      </c>
      <c r="E22" s="2">
        <f t="shared" si="3"/>
        <v>7.7781745930520195E-3</v>
      </c>
      <c r="F22" s="1">
        <v>1.0999999999999999E-2</v>
      </c>
      <c r="G22" s="1">
        <v>5.0000000000000001E-3</v>
      </c>
      <c r="H22" s="3"/>
    </row>
    <row r="23" spans="1:8" ht="21" x14ac:dyDescent="0.4">
      <c r="A23" s="4">
        <v>234.38</v>
      </c>
      <c r="B23" s="1">
        <v>0.26200000000000001</v>
      </c>
      <c r="C23" s="1">
        <v>0.106</v>
      </c>
      <c r="D23" s="2">
        <f t="shared" si="2"/>
        <v>0.184</v>
      </c>
      <c r="E23" s="2">
        <f t="shared" si="3"/>
        <v>0.11030865786510147</v>
      </c>
      <c r="F23" s="1">
        <v>1.0999999999999999E-2</v>
      </c>
      <c r="G23" s="1">
        <v>5.0000000000000001E-3</v>
      </c>
      <c r="H23" s="3"/>
    </row>
    <row r="24" spans="1:8" ht="21" x14ac:dyDescent="0.4">
      <c r="A24" s="4">
        <v>117.1875</v>
      </c>
      <c r="B24" s="1">
        <v>0.42699999999999999</v>
      </c>
      <c r="C24" s="1">
        <v>0.248</v>
      </c>
      <c r="D24" s="2">
        <f>AVERAGE(B24:C24)</f>
        <v>0.33750000000000002</v>
      </c>
      <c r="E24" s="2">
        <f t="shared" si="3"/>
        <v>0.12657211383239186</v>
      </c>
      <c r="F24" s="1">
        <v>1.0999999999999999E-2</v>
      </c>
      <c r="G24" s="1">
        <v>5.0000000000000001E-3</v>
      </c>
    </row>
    <row r="25" spans="1:8" ht="21" x14ac:dyDescent="0.4">
      <c r="A25" s="4">
        <v>0</v>
      </c>
      <c r="B25" s="1">
        <v>0.56599999999999995</v>
      </c>
      <c r="C25" s="1">
        <v>0.58199999999999996</v>
      </c>
      <c r="D25" s="2">
        <f>AVERAGE(B25:C25)</f>
        <v>0.57399999999999995</v>
      </c>
      <c r="E25" s="2">
        <f t="shared" si="3"/>
        <v>1.1313708498984771E-2</v>
      </c>
      <c r="F25" s="1">
        <v>1.0999999999999999E-2</v>
      </c>
      <c r="G25" s="1">
        <v>5.0000000000000001E-3</v>
      </c>
    </row>
    <row r="27" spans="1:8" ht="16.05" customHeight="1" x14ac:dyDescent="0.3">
      <c r="A27" s="6" t="s">
        <v>10</v>
      </c>
      <c r="B27" s="6"/>
      <c r="C27" s="6"/>
      <c r="D27" s="6"/>
    </row>
    <row r="28" spans="1:8" ht="16.05" customHeight="1" x14ac:dyDescent="0.3">
      <c r="A28" s="6"/>
      <c r="B28" s="6"/>
      <c r="C28" s="6"/>
      <c r="D28" s="6"/>
    </row>
  </sheetData>
  <mergeCells count="4">
    <mergeCell ref="A1:B1"/>
    <mergeCell ref="A10:D11"/>
    <mergeCell ref="A17:B17"/>
    <mergeCell ref="A27:D2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Day 1</vt:lpstr>
      <vt:lpstr>Day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Oli</cp:lastModifiedBy>
  <dcterms:created xsi:type="dcterms:W3CDTF">2019-11-13T17:32:23Z</dcterms:created>
  <dcterms:modified xsi:type="dcterms:W3CDTF">2021-06-11T14:03:28Z</dcterms:modified>
</cp:coreProperties>
</file>